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1010" sheetId="2" r:id="rId1"/>
  </sheets>
  <definedNames>
    <definedName name="_xlnm.Print_Area" localSheetId="0">КПК0111010!$A$1:$BM$88</definedName>
  </definedNames>
  <calcPr calcId="144525" refMode="R1C1"/>
</workbook>
</file>

<file path=xl/calcChain.xml><?xml version="1.0" encoding="utf-8"?>
<calcChain xmlns="http://schemas.openxmlformats.org/spreadsheetml/2006/main">
  <c r="AJ64" i="2" l="1"/>
  <c r="AB64" i="2"/>
  <c r="AR63" i="2"/>
  <c r="BE75" i="2" l="1"/>
  <c r="BE74" i="2"/>
  <c r="BE73" i="2"/>
  <c r="BE72" i="2"/>
  <c r="BE71" i="2"/>
  <c r="BE70" i="2"/>
  <c r="AR64" i="2"/>
  <c r="AS55" i="2"/>
  <c r="AS54" i="2"/>
  <c r="AS53" i="2"/>
  <c r="AS52" i="2"/>
  <c r="AS51" i="2"/>
  <c r="AS50" i="2"/>
  <c r="AS49" i="2"/>
</calcChain>
</file>

<file path=xl/sharedStrings.xml><?xml version="1.0" encoding="utf-8"?>
<sst xmlns="http://schemas.openxmlformats.org/spreadsheetml/2006/main" count="135" uniqueCount="99">
  <si>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</si>
  <si>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</si>
  <si>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</si>
  <si>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</si>
  <si>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</si>
  <si>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</si>
  <si>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</si>
  <si>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</si>
  <si>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</si>
  <si>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</si>
  <si>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</si>
  <si>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</si>
  <si>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</si>
  <si>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</si>
  <si>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</si>
  <si>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</si>
  <si>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</si>
  <si>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</si>
  <si>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</si>
  <si>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</si>
  <si>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</si>
  <si>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</si>
  <si>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</si>
  <si>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</si>
  <si>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</si>
  <si>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</si>
  <si>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</si>
  <si>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</si>
  <si>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</si>
  <si>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</si>
  <si>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</si>
  <si>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</si>
  <si>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</si>
  <si>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</si>
  <si>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</si>
  <si>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</si>
  <si>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</si>
  <si>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</si>
  <si>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</si>
  <si>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</si>
  <si>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</si>
  <si>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</si>
  <si>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</si>
  <si>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</si>
  <si>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</si>
  <si>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</si>
  <si>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</si>
  <si>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</si>
  <si>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</si>
  <si>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</si>
  <si>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</si>
  <si>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</si>
  <si>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</si>
  <si>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</si>
  <si>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</si>
  <si>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</si>
  <si>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</si>
  <si>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</si>
  <si>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</si>
  <si>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</si>
  <si>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</si>
  <si>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</si>
  <si>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</si>
  <si>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</si>
  <si>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</si>
  <si>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</si>
  <si>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</si>
  <si>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</si>
  <si>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</si>
  <si>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</si>
  <si>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комп'ютерного обладнання</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</si>
  <si>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</si>
  <si>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</si>
  <si>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</si>
  <si>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</si>
  <si>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</si>
  <si>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</si>
  <si>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</si>
  <si>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</si>
  <si>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</si>
  <si>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</si>
  <si>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</si>
  <si>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</si>
  <si>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</si>
  <si>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</si>
  <si>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</si>
  <si>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</si>
  <si>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</si>
  <si>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</si>
  <si>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</si>
  <si>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</si>
  <si>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</si>
  <si>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</si>
  <si>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</si>
  <si>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</si>
  <si>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</si>
  <si>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</si>
  <si>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28 лютого 2020 року №37</t>
  </si>
  <si>
    <t>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</si>
</sst>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2" zoomScaleNormal="100" zoomScaleSheetLayoutView="100" workbookViewId="0">
      <selection activeCell="Q76" sqref="Q7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96</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97</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90</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82</v>
      </c>
      <c r="C13" s="79"/>
      <c r="D13" s="79"/>
      <c r="E13" s="79"/>
      <c r="F13" s="79"/>
      <c r="G13" s="79"/>
      <c r="H13" s="79"/>
      <c r="I13" s="79"/>
      <c r="J13" s="79"/>
      <c r="K13" s="79"/>
      <c r="L13" s="79"/>
      <c r="M13" s="34"/>
      <c r="N13" s="111" t="s">
        <v>83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87</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93</v>
      </c>
      <c r="C16" s="79"/>
      <c r="D16" s="79"/>
      <c r="E16" s="79"/>
      <c r="F16" s="79"/>
      <c r="G16" s="79"/>
      <c r="H16" s="79"/>
      <c r="I16" s="79"/>
      <c r="J16" s="79"/>
      <c r="K16" s="79"/>
      <c r="L16" s="79"/>
      <c r="M16" s="34"/>
      <c r="N16" s="111" t="s">
        <v>83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87</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91</v>
      </c>
      <c r="C19" s="79"/>
      <c r="D19" s="79"/>
      <c r="E19" s="79"/>
      <c r="F19" s="79"/>
      <c r="G19" s="79"/>
      <c r="H19" s="79"/>
      <c r="I19" s="79"/>
      <c r="J19" s="79"/>
      <c r="K19" s="79"/>
      <c r="L19" s="79"/>
      <c r="N19" s="109" t="s">
        <v>94</v>
      </c>
      <c r="O19" s="79"/>
      <c r="P19" s="79"/>
      <c r="Q19" s="79"/>
      <c r="R19" s="79"/>
      <c r="S19" s="79"/>
      <c r="T19" s="79"/>
      <c r="U19" s="79"/>
      <c r="V19" s="79"/>
      <c r="W19" s="79"/>
      <c r="X19" s="79"/>
      <c r="Y19" s="79"/>
      <c r="Z19" s="26"/>
      <c r="AA19" s="109" t="s">
        <v>95</v>
      </c>
      <c r="AB19" s="79"/>
      <c r="AC19" s="79"/>
      <c r="AD19" s="79"/>
      <c r="AE19" s="79"/>
      <c r="AF19" s="79"/>
      <c r="AG19" s="79"/>
      <c r="AH19" s="79"/>
      <c r="AI19" s="79"/>
      <c r="AJ19" s="26"/>
      <c r="AK19" s="116" t="s">
        <v>92</v>
      </c>
      <c r="AL19" s="108"/>
      <c r="AM19" s="108"/>
      <c r="AN19" s="108"/>
      <c r="AO19" s="108"/>
      <c r="AP19" s="108"/>
      <c r="AQ19" s="108"/>
      <c r="AR19" s="108"/>
      <c r="AS19" s="108"/>
      <c r="AT19" s="108"/>
      <c r="AU19" s="108"/>
      <c r="AV19" s="108"/>
      <c r="AW19" s="108"/>
      <c r="AX19" s="108"/>
      <c r="AY19" s="108"/>
      <c r="AZ19" s="108"/>
      <c r="BA19" s="108"/>
      <c r="BB19" s="108"/>
      <c r="BC19" s="108"/>
      <c r="BD19" s="26"/>
      <c r="BE19" s="109" t="s">
        <v>88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13751300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12721300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1030000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94.5" customHeight="1" x14ac:dyDescent="0.2">
      <c r="A26" s="107" t="s">
        <v>80</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10207640</v>
      </c>
      <c r="AD49" s="76"/>
      <c r="AE49" s="76"/>
      <c r="AF49" s="76"/>
      <c r="AG49" s="76"/>
      <c r="AH49" s="76"/>
      <c r="AI49" s="76"/>
      <c r="AJ49" s="76"/>
      <c r="AK49" s="76">
        <v>0</v>
      </c>
      <c r="AL49" s="76"/>
      <c r="AM49" s="76"/>
      <c r="AN49" s="76"/>
      <c r="AO49" s="76"/>
      <c r="AP49" s="76"/>
      <c r="AQ49" s="76"/>
      <c r="AR49" s="76"/>
      <c r="AS49" s="76">
        <f>AC49+AK49</f>
        <v>10207640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471060</v>
      </c>
      <c r="AD50" s="76"/>
      <c r="AE50" s="76"/>
      <c r="AF50" s="76"/>
      <c r="AG50" s="76"/>
      <c r="AH50" s="76"/>
      <c r="AI50" s="76"/>
      <c r="AJ50" s="76"/>
      <c r="AK50" s="76">
        <v>0</v>
      </c>
      <c r="AL50" s="76"/>
      <c r="AM50" s="76"/>
      <c r="AN50" s="76"/>
      <c r="AO50" s="76"/>
      <c r="AP50" s="76"/>
      <c r="AQ50" s="76"/>
      <c r="AR50" s="76"/>
      <c r="AS50" s="76">
        <f>AC50+AK50</f>
        <v>471060</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8700</v>
      </c>
      <c r="AD51" s="76"/>
      <c r="AE51" s="76"/>
      <c r="AF51" s="76"/>
      <c r="AG51" s="76"/>
      <c r="AH51" s="76"/>
      <c r="AI51" s="76"/>
      <c r="AJ51" s="76"/>
      <c r="AK51" s="76">
        <v>0</v>
      </c>
      <c r="AL51" s="76"/>
      <c r="AM51" s="76"/>
      <c r="AN51" s="76"/>
      <c r="AO51" s="76"/>
      <c r="AP51" s="76"/>
      <c r="AQ51" s="76"/>
      <c r="AR51" s="76"/>
      <c r="AS51" s="76">
        <f>AC51+AK51</f>
        <v>8700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670600</v>
      </c>
      <c r="AD52" s="76"/>
      <c r="AE52" s="76"/>
      <c r="AF52" s="76"/>
      <c r="AG52" s="76"/>
      <c r="AH52" s="76"/>
      <c r="AI52" s="76"/>
      <c r="AJ52" s="76"/>
      <c r="AK52" s="76">
        <v>1010000</v>
      </c>
      <c r="AL52" s="76"/>
      <c r="AM52" s="76"/>
      <c r="AN52" s="76"/>
      <c r="AO52" s="76"/>
      <c r="AP52" s="76"/>
      <c r="AQ52" s="76"/>
      <c r="AR52" s="76"/>
      <c r="AS52" s="76">
        <f>AC52+AK52</f>
        <v>1680600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12.7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20000</v>
      </c>
      <c r="AL54" s="76"/>
      <c r="AM54" s="76"/>
      <c r="AN54" s="76"/>
      <c r="AO54" s="76"/>
      <c r="AP54" s="76"/>
      <c r="AQ54" s="76"/>
      <c r="AR54" s="76"/>
      <c r="AS54" s="76">
        <f>AC54+AK54</f>
        <v>20000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12721300</v>
      </c>
      <c r="AD55" s="95"/>
      <c r="AE55" s="95"/>
      <c r="AF55" s="95"/>
      <c r="AG55" s="95"/>
      <c r="AH55" s="95"/>
      <c r="AI55" s="95"/>
      <c r="AJ55" s="95"/>
      <c r="AK55" s="95">
        <v>1030000</v>
      </c>
      <c r="AL55" s="95"/>
      <c r="AM55" s="95"/>
      <c r="AN55" s="95"/>
      <c r="AO55" s="95"/>
      <c r="AP55" s="95"/>
      <c r="AQ55" s="95"/>
      <c r="AR55" s="95"/>
      <c r="AS55" s="95">
        <f>AC55+AK55</f>
        <v>13751300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89</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0.2">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ht="40.5" customHeight="1" x14ac:dyDescent="0.2">
      <c r="A63" s="81">
        <v>1</v>
      </c>
      <c r="B63" s="82"/>
      <c r="C63" s="83"/>
      <c r="D63" s="68" t="s">
        <v>98</v>
      </c>
      <c r="E63" s="69"/>
      <c r="F63" s="69"/>
      <c r="G63" s="69"/>
      <c r="H63" s="69"/>
      <c r="I63" s="69"/>
      <c r="J63" s="69"/>
      <c r="K63" s="69"/>
      <c r="L63" s="69"/>
      <c r="M63" s="69"/>
      <c r="N63" s="69"/>
      <c r="O63" s="69"/>
      <c r="P63" s="69"/>
      <c r="Q63" s="69"/>
      <c r="R63" s="69"/>
      <c r="S63" s="69"/>
      <c r="T63" s="69"/>
      <c r="U63" s="69"/>
      <c r="V63" s="69"/>
      <c r="W63" s="69"/>
      <c r="X63" s="69"/>
      <c r="Y63" s="69"/>
      <c r="Z63" s="69"/>
      <c r="AA63" s="70"/>
      <c r="AB63" s="117">
        <v>12721300</v>
      </c>
      <c r="AC63" s="118"/>
      <c r="AD63" s="118"/>
      <c r="AE63" s="118"/>
      <c r="AF63" s="118"/>
      <c r="AG63" s="118"/>
      <c r="AH63" s="118"/>
      <c r="AI63" s="119"/>
      <c r="AJ63" s="117">
        <v>1030000</v>
      </c>
      <c r="AK63" s="118"/>
      <c r="AL63" s="118"/>
      <c r="AM63" s="118"/>
      <c r="AN63" s="118"/>
      <c r="AO63" s="118"/>
      <c r="AP63" s="118"/>
      <c r="AQ63" s="119"/>
      <c r="AR63" s="117">
        <f>AB63+AJ63</f>
        <v>13751300</v>
      </c>
      <c r="AS63" s="118"/>
      <c r="AT63" s="118"/>
      <c r="AU63" s="118"/>
      <c r="AV63" s="118"/>
      <c r="AW63" s="118"/>
      <c r="AX63" s="118"/>
      <c r="AY63" s="119"/>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AB63</f>
        <v>12721300</v>
      </c>
      <c r="AC64" s="95"/>
      <c r="AD64" s="95"/>
      <c r="AE64" s="95"/>
      <c r="AF64" s="95"/>
      <c r="AG64" s="95"/>
      <c r="AH64" s="95"/>
      <c r="AI64" s="95"/>
      <c r="AJ64" s="95">
        <f>AJ63</f>
        <v>1030000</v>
      </c>
      <c r="AK64" s="95"/>
      <c r="AL64" s="95"/>
      <c r="AM64" s="95"/>
      <c r="AN64" s="95"/>
      <c r="AO64" s="95"/>
      <c r="AP64" s="95"/>
      <c r="AQ64" s="95"/>
      <c r="AR64" s="95">
        <f>AB64+AJ64</f>
        <v>13751300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72</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12.75" customHeight="1" x14ac:dyDescent="0.2">
      <c r="A71" s="49">
        <v>0</v>
      </c>
      <c r="B71" s="49"/>
      <c r="C71" s="49"/>
      <c r="D71" s="49"/>
      <c r="E71" s="49"/>
      <c r="F71" s="49"/>
      <c r="G71" s="87" t="s">
        <v>73</v>
      </c>
      <c r="H71" s="105"/>
      <c r="I71" s="105"/>
      <c r="J71" s="105"/>
      <c r="K71" s="105"/>
      <c r="L71" s="105"/>
      <c r="M71" s="105"/>
      <c r="N71" s="105"/>
      <c r="O71" s="105"/>
      <c r="P71" s="105"/>
      <c r="Q71" s="105"/>
      <c r="R71" s="105"/>
      <c r="S71" s="105"/>
      <c r="T71" s="105"/>
      <c r="U71" s="105"/>
      <c r="V71" s="105"/>
      <c r="W71" s="105"/>
      <c r="X71" s="105"/>
      <c r="Y71" s="106"/>
      <c r="Z71" s="72" t="s">
        <v>74</v>
      </c>
      <c r="AA71" s="72"/>
      <c r="AB71" s="72"/>
      <c r="AC71" s="72"/>
      <c r="AD71" s="72"/>
      <c r="AE71" s="73"/>
      <c r="AF71" s="73"/>
      <c r="AG71" s="73"/>
      <c r="AH71" s="73"/>
      <c r="AI71" s="73"/>
      <c r="AJ71" s="73"/>
      <c r="AK71" s="73"/>
      <c r="AL71" s="73"/>
      <c r="AM71" s="73"/>
      <c r="AN71" s="52"/>
      <c r="AO71" s="76">
        <v>44.18</v>
      </c>
      <c r="AP71" s="76"/>
      <c r="AQ71" s="76"/>
      <c r="AR71" s="76"/>
      <c r="AS71" s="76"/>
      <c r="AT71" s="76"/>
      <c r="AU71" s="76"/>
      <c r="AV71" s="76"/>
      <c r="AW71" s="76">
        <v>0</v>
      </c>
      <c r="AX71" s="76"/>
      <c r="AY71" s="76"/>
      <c r="AZ71" s="76"/>
      <c r="BA71" s="76"/>
      <c r="BB71" s="76"/>
      <c r="BC71" s="76"/>
      <c r="BD71" s="76"/>
      <c r="BE71" s="76">
        <f>AO71+AW71</f>
        <v>44.18</v>
      </c>
      <c r="BF71" s="76"/>
      <c r="BG71" s="76"/>
      <c r="BH71" s="76"/>
      <c r="BI71" s="76"/>
      <c r="BJ71" s="76"/>
      <c r="BK71" s="76"/>
      <c r="BL71" s="76"/>
    </row>
    <row r="72" spans="1:79" ht="12.75" customHeight="1" x14ac:dyDescent="0.2">
      <c r="A72" s="49">
        <v>0</v>
      </c>
      <c r="B72" s="49"/>
      <c r="C72" s="49"/>
      <c r="D72" s="49"/>
      <c r="E72" s="49"/>
      <c r="F72" s="49"/>
      <c r="G72" s="87" t="s">
        <v>75</v>
      </c>
      <c r="H72" s="105"/>
      <c r="I72" s="105"/>
      <c r="J72" s="105"/>
      <c r="K72" s="105"/>
      <c r="L72" s="105"/>
      <c r="M72" s="105"/>
      <c r="N72" s="105"/>
      <c r="O72" s="105"/>
      <c r="P72" s="105"/>
      <c r="Q72" s="105"/>
      <c r="R72" s="105"/>
      <c r="S72" s="105"/>
      <c r="T72" s="105"/>
      <c r="U72" s="105"/>
      <c r="V72" s="105"/>
      <c r="W72" s="105"/>
      <c r="X72" s="105"/>
      <c r="Y72" s="106"/>
      <c r="Z72" s="72" t="s">
        <v>74</v>
      </c>
      <c r="AA72" s="72"/>
      <c r="AB72" s="72"/>
      <c r="AC72" s="72"/>
      <c r="AD72" s="72"/>
      <c r="AE72" s="73"/>
      <c r="AF72" s="73"/>
      <c r="AG72" s="73"/>
      <c r="AH72" s="73"/>
      <c r="AI72" s="73"/>
      <c r="AJ72" s="73"/>
      <c r="AK72" s="73"/>
      <c r="AL72" s="73"/>
      <c r="AM72" s="73"/>
      <c r="AN72" s="52"/>
      <c r="AO72" s="76">
        <v>76.75</v>
      </c>
      <c r="AP72" s="76"/>
      <c r="AQ72" s="76"/>
      <c r="AR72" s="76"/>
      <c r="AS72" s="76"/>
      <c r="AT72" s="76"/>
      <c r="AU72" s="76"/>
      <c r="AV72" s="76"/>
      <c r="AW72" s="76">
        <v>0</v>
      </c>
      <c r="AX72" s="76"/>
      <c r="AY72" s="76"/>
      <c r="AZ72" s="76"/>
      <c r="BA72" s="76"/>
      <c r="BB72" s="76"/>
      <c r="BC72" s="76"/>
      <c r="BD72" s="76"/>
      <c r="BE72" s="76">
        <f>AO72+AW72</f>
        <v>76.75</v>
      </c>
      <c r="BF72" s="76"/>
      <c r="BG72" s="76"/>
      <c r="BH72" s="76"/>
      <c r="BI72" s="76"/>
      <c r="BJ72" s="76"/>
      <c r="BK72" s="76"/>
      <c r="BL72" s="76"/>
    </row>
    <row r="73" spans="1:79" ht="12.75" customHeight="1" x14ac:dyDescent="0.2">
      <c r="A73" s="49">
        <v>0</v>
      </c>
      <c r="B73" s="49"/>
      <c r="C73" s="49"/>
      <c r="D73" s="49"/>
      <c r="E73" s="49"/>
      <c r="F73" s="49"/>
      <c r="G73" s="87" t="s">
        <v>76</v>
      </c>
      <c r="H73" s="105"/>
      <c r="I73" s="105"/>
      <c r="J73" s="105"/>
      <c r="K73" s="105"/>
      <c r="L73" s="105"/>
      <c r="M73" s="105"/>
      <c r="N73" s="105"/>
      <c r="O73" s="105"/>
      <c r="P73" s="105"/>
      <c r="Q73" s="105"/>
      <c r="R73" s="105"/>
      <c r="S73" s="105"/>
      <c r="T73" s="105"/>
      <c r="U73" s="105"/>
      <c r="V73" s="105"/>
      <c r="W73" s="105"/>
      <c r="X73" s="105"/>
      <c r="Y73" s="106"/>
      <c r="Z73" s="72" t="s">
        <v>74</v>
      </c>
      <c r="AA73" s="72"/>
      <c r="AB73" s="72"/>
      <c r="AC73" s="72"/>
      <c r="AD73" s="72"/>
      <c r="AE73" s="73"/>
      <c r="AF73" s="73"/>
      <c r="AG73" s="73"/>
      <c r="AH73" s="73"/>
      <c r="AI73" s="73"/>
      <c r="AJ73" s="73"/>
      <c r="AK73" s="73"/>
      <c r="AL73" s="73"/>
      <c r="AM73" s="73"/>
      <c r="AN73" s="52"/>
      <c r="AO73" s="76">
        <v>4</v>
      </c>
      <c r="AP73" s="76"/>
      <c r="AQ73" s="76"/>
      <c r="AR73" s="76"/>
      <c r="AS73" s="76"/>
      <c r="AT73" s="76"/>
      <c r="AU73" s="76"/>
      <c r="AV73" s="76"/>
      <c r="AW73" s="76">
        <v>0</v>
      </c>
      <c r="AX73" s="76"/>
      <c r="AY73" s="76"/>
      <c r="AZ73" s="76"/>
      <c r="BA73" s="76"/>
      <c r="BB73" s="76"/>
      <c r="BC73" s="76"/>
      <c r="BD73" s="76"/>
      <c r="BE73" s="76">
        <f>AO73+AW73</f>
        <v>4</v>
      </c>
      <c r="BF73" s="76"/>
      <c r="BG73" s="76"/>
      <c r="BH73" s="76"/>
      <c r="BI73" s="76"/>
      <c r="BJ73" s="76"/>
      <c r="BK73" s="76"/>
      <c r="BL73" s="76"/>
    </row>
    <row r="74" spans="1:79" ht="25.5" customHeight="1" x14ac:dyDescent="0.2">
      <c r="A74" s="49">
        <v>0</v>
      </c>
      <c r="B74" s="49"/>
      <c r="C74" s="49"/>
      <c r="D74" s="49"/>
      <c r="E74" s="49"/>
      <c r="F74" s="49"/>
      <c r="G74" s="87" t="s">
        <v>77</v>
      </c>
      <c r="H74" s="105"/>
      <c r="I74" s="105"/>
      <c r="J74" s="105"/>
      <c r="K74" s="105"/>
      <c r="L74" s="105"/>
      <c r="M74" s="105"/>
      <c r="N74" s="105"/>
      <c r="O74" s="105"/>
      <c r="P74" s="105"/>
      <c r="Q74" s="105"/>
      <c r="R74" s="105"/>
      <c r="S74" s="105"/>
      <c r="T74" s="105"/>
      <c r="U74" s="105"/>
      <c r="V74" s="105"/>
      <c r="W74" s="105"/>
      <c r="X74" s="105"/>
      <c r="Y74" s="106"/>
      <c r="Z74" s="72" t="s">
        <v>78</v>
      </c>
      <c r="AA74" s="72"/>
      <c r="AB74" s="72"/>
      <c r="AC74" s="72"/>
      <c r="AD74" s="72"/>
      <c r="AE74" s="73"/>
      <c r="AF74" s="73"/>
      <c r="AG74" s="73"/>
      <c r="AH74" s="73"/>
      <c r="AI74" s="73"/>
      <c r="AJ74" s="73"/>
      <c r="AK74" s="73"/>
      <c r="AL74" s="73"/>
      <c r="AM74" s="73"/>
      <c r="AN74" s="52"/>
      <c r="AO74" s="76">
        <v>12721.3</v>
      </c>
      <c r="AP74" s="76"/>
      <c r="AQ74" s="76"/>
      <c r="AR74" s="76"/>
      <c r="AS74" s="76"/>
      <c r="AT74" s="76"/>
      <c r="AU74" s="76"/>
      <c r="AV74" s="76"/>
      <c r="AW74" s="76">
        <v>1030</v>
      </c>
      <c r="AX74" s="76"/>
      <c r="AY74" s="76"/>
      <c r="AZ74" s="76"/>
      <c r="BA74" s="76"/>
      <c r="BB74" s="76"/>
      <c r="BC74" s="76"/>
      <c r="BD74" s="76"/>
      <c r="BE74" s="76">
        <f>AO74+AW74</f>
        <v>13751.3</v>
      </c>
      <c r="BF74" s="76"/>
      <c r="BG74" s="76"/>
      <c r="BH74" s="76"/>
      <c r="BI74" s="76"/>
      <c r="BJ74" s="76"/>
      <c r="BK74" s="76"/>
      <c r="BL74" s="76"/>
    </row>
    <row r="75" spans="1:79" ht="12.75" customHeight="1" x14ac:dyDescent="0.2">
      <c r="A75" s="49">
        <v>0</v>
      </c>
      <c r="B75" s="49"/>
      <c r="C75" s="49"/>
      <c r="D75" s="49"/>
      <c r="E75" s="49"/>
      <c r="F75" s="49"/>
      <c r="G75" s="87" t="s">
        <v>79</v>
      </c>
      <c r="H75" s="105"/>
      <c r="I75" s="105"/>
      <c r="J75" s="105"/>
      <c r="K75" s="105"/>
      <c r="L75" s="105"/>
      <c r="M75" s="105"/>
      <c r="N75" s="105"/>
      <c r="O75" s="105"/>
      <c r="P75" s="105"/>
      <c r="Q75" s="105"/>
      <c r="R75" s="105"/>
      <c r="S75" s="105"/>
      <c r="T75" s="105"/>
      <c r="U75" s="105"/>
      <c r="V75" s="105"/>
      <c r="W75" s="105"/>
      <c r="X75" s="105"/>
      <c r="Y75" s="106"/>
      <c r="Z75" s="72" t="s">
        <v>78</v>
      </c>
      <c r="AA75" s="72"/>
      <c r="AB75" s="72"/>
      <c r="AC75" s="72"/>
      <c r="AD75" s="72"/>
      <c r="AE75" s="73"/>
      <c r="AF75" s="73"/>
      <c r="AG75" s="73"/>
      <c r="AH75" s="73"/>
      <c r="AI75" s="73"/>
      <c r="AJ75" s="73"/>
      <c r="AK75" s="73"/>
      <c r="AL75" s="73"/>
      <c r="AM75" s="73"/>
      <c r="AN75" s="52"/>
      <c r="AO75" s="76">
        <v>3180.3249999999998</v>
      </c>
      <c r="AP75" s="76"/>
      <c r="AQ75" s="76"/>
      <c r="AR75" s="76"/>
      <c r="AS75" s="76"/>
      <c r="AT75" s="76"/>
      <c r="AU75" s="76"/>
      <c r="AV75" s="76"/>
      <c r="AW75" s="76">
        <v>257.5</v>
      </c>
      <c r="AX75" s="76"/>
      <c r="AY75" s="76"/>
      <c r="AZ75" s="76"/>
      <c r="BA75" s="76"/>
      <c r="BB75" s="76"/>
      <c r="BC75" s="76"/>
      <c r="BD75" s="76"/>
      <c r="BE75" s="76">
        <f>AO75+AW75</f>
        <v>3437.8249999999998</v>
      </c>
      <c r="BF75" s="76"/>
      <c r="BG75" s="76"/>
      <c r="BH75" s="76"/>
      <c r="BI75" s="76"/>
      <c r="BJ75" s="76"/>
      <c r="BK75" s="76"/>
      <c r="BL75" s="76"/>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2" t="s">
        <v>85</v>
      </c>
      <c r="B78" s="113"/>
      <c r="C78" s="113"/>
      <c r="D78" s="113"/>
      <c r="E78" s="113"/>
      <c r="F78" s="113"/>
      <c r="G78" s="113"/>
      <c r="H78" s="113"/>
      <c r="I78" s="113"/>
      <c r="J78" s="113"/>
      <c r="K78" s="113"/>
      <c r="L78" s="113"/>
      <c r="M78" s="113"/>
      <c r="N78" s="113"/>
      <c r="O78" s="113"/>
      <c r="P78" s="113"/>
      <c r="Q78" s="113"/>
      <c r="R78" s="113"/>
      <c r="S78" s="113"/>
      <c r="T78" s="113"/>
      <c r="U78" s="113"/>
      <c r="V78" s="113"/>
      <c r="W78" s="71"/>
      <c r="X78" s="71"/>
      <c r="Y78" s="71"/>
      <c r="Z78" s="71"/>
      <c r="AA78" s="71"/>
      <c r="AB78" s="71"/>
      <c r="AC78" s="71"/>
      <c r="AD78" s="71"/>
      <c r="AE78" s="71"/>
      <c r="AF78" s="71"/>
      <c r="AG78" s="71"/>
      <c r="AH78" s="71"/>
      <c r="AI78" s="71"/>
      <c r="AJ78" s="71"/>
      <c r="AK78" s="71"/>
      <c r="AL78" s="71"/>
      <c r="AM78" s="71"/>
      <c r="AN78" s="5"/>
      <c r="AO78" s="114" t="s">
        <v>86</v>
      </c>
      <c r="AP78" s="108"/>
      <c r="AQ78" s="108"/>
      <c r="AR78" s="108"/>
      <c r="AS78" s="108"/>
      <c r="AT78" s="108"/>
      <c r="AU78" s="108"/>
      <c r="AV78" s="108"/>
      <c r="AW78" s="108"/>
      <c r="AX78" s="108"/>
      <c r="AY78" s="108"/>
      <c r="AZ78" s="108"/>
      <c r="BA78" s="108"/>
      <c r="BB78" s="108"/>
      <c r="BC78" s="108"/>
      <c r="BD78" s="108"/>
      <c r="BE78" s="108"/>
      <c r="BF78" s="108"/>
      <c r="BG78" s="108"/>
    </row>
    <row r="79" spans="1:79" x14ac:dyDescent="0.2">
      <c r="W79" s="41" t="s">
        <v>6</v>
      </c>
      <c r="X79" s="41"/>
      <c r="Y79" s="41"/>
      <c r="Z79" s="41"/>
      <c r="AA79" s="41"/>
      <c r="AB79" s="41"/>
      <c r="AC79" s="41"/>
      <c r="AD79" s="41"/>
      <c r="AE79" s="41"/>
      <c r="AF79" s="41"/>
      <c r="AG79" s="41"/>
      <c r="AH79" s="41"/>
      <c r="AI79" s="41"/>
      <c r="AJ79" s="41"/>
      <c r="AK79" s="41"/>
      <c r="AL79" s="41"/>
      <c r="AM79" s="41"/>
      <c r="AO79" s="41" t="s">
        <v>53</v>
      </c>
      <c r="AP79" s="41"/>
      <c r="AQ79" s="41"/>
      <c r="AR79" s="41"/>
      <c r="AS79" s="41"/>
      <c r="AT79" s="41"/>
      <c r="AU79" s="41"/>
      <c r="AV79" s="41"/>
      <c r="AW79" s="41"/>
      <c r="AX79" s="41"/>
      <c r="AY79" s="41"/>
      <c r="AZ79" s="41"/>
      <c r="BA79" s="41"/>
      <c r="BB79" s="41"/>
      <c r="BC79" s="41"/>
      <c r="BD79" s="41"/>
      <c r="BE79" s="41"/>
      <c r="BF79" s="41"/>
      <c r="BG79" s="41"/>
    </row>
    <row r="80" spans="1:79" ht="15.75" customHeight="1" x14ac:dyDescent="0.2">
      <c r="A80" s="74" t="s">
        <v>4</v>
      </c>
      <c r="B80" s="74"/>
      <c r="C80" s="74"/>
      <c r="D80" s="74"/>
      <c r="E80" s="74"/>
      <c r="F80" s="74"/>
    </row>
    <row r="81" spans="1:59" ht="13.15" customHeight="1" x14ac:dyDescent="0.2">
      <c r="A81" s="110" t="s">
        <v>84</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
      <c r="A82" s="42" t="s">
        <v>48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2" t="s">
        <v>85</v>
      </c>
      <c r="B84" s="113"/>
      <c r="C84" s="113"/>
      <c r="D84" s="113"/>
      <c r="E84" s="113"/>
      <c r="F84" s="113"/>
      <c r="G84" s="113"/>
      <c r="H84" s="113"/>
      <c r="I84" s="113"/>
      <c r="J84" s="113"/>
      <c r="K84" s="113"/>
      <c r="L84" s="113"/>
      <c r="M84" s="113"/>
      <c r="N84" s="113"/>
      <c r="O84" s="113"/>
      <c r="P84" s="113"/>
      <c r="Q84" s="113"/>
      <c r="R84" s="113"/>
      <c r="S84" s="113"/>
      <c r="T84" s="113"/>
      <c r="U84" s="113"/>
      <c r="V84" s="113"/>
      <c r="W84" s="71"/>
      <c r="X84" s="71"/>
      <c r="Y84" s="71"/>
      <c r="Z84" s="71"/>
      <c r="AA84" s="71"/>
      <c r="AB84" s="71"/>
      <c r="AC84" s="71"/>
      <c r="AD84" s="71"/>
      <c r="AE84" s="71"/>
      <c r="AF84" s="71"/>
      <c r="AG84" s="71"/>
      <c r="AH84" s="71"/>
      <c r="AI84" s="71"/>
      <c r="AJ84" s="71"/>
      <c r="AK84" s="71"/>
      <c r="AL84" s="71"/>
      <c r="AM84" s="71"/>
      <c r="AN84" s="5"/>
      <c r="AO84" s="114" t="s">
        <v>86</v>
      </c>
      <c r="AP84" s="108"/>
      <c r="AQ84" s="108"/>
      <c r="AR84" s="108"/>
      <c r="AS84" s="108"/>
      <c r="AT84" s="108"/>
      <c r="AU84" s="108"/>
      <c r="AV84" s="108"/>
      <c r="AW84" s="108"/>
      <c r="AX84" s="108"/>
      <c r="AY84" s="108"/>
      <c r="AZ84" s="108"/>
      <c r="BA84" s="108"/>
      <c r="BB84" s="108"/>
      <c r="BC84" s="108"/>
      <c r="BD84" s="108"/>
      <c r="BE84" s="108"/>
      <c r="BF84" s="108"/>
      <c r="BG84" s="108"/>
    </row>
    <row r="85" spans="1:59" x14ac:dyDescent="0.2">
      <c r="W85" s="41" t="s">
        <v>6</v>
      </c>
      <c r="X85" s="41"/>
      <c r="Y85" s="41"/>
      <c r="Z85" s="41"/>
      <c r="AA85" s="41"/>
      <c r="AB85" s="41"/>
      <c r="AC85" s="41"/>
      <c r="AD85" s="41"/>
      <c r="AE85" s="41"/>
      <c r="AF85" s="41"/>
      <c r="AG85" s="41"/>
      <c r="AH85" s="41"/>
      <c r="AI85" s="41"/>
      <c r="AJ85" s="41"/>
      <c r="AK85" s="41"/>
      <c r="AL85" s="41"/>
      <c r="AM85" s="41"/>
      <c r="AO85" s="41" t="s">
        <v>53</v>
      </c>
      <c r="AP85" s="41"/>
      <c r="AQ85" s="41"/>
      <c r="AR85" s="41"/>
      <c r="AS85" s="41"/>
      <c r="AT85" s="41"/>
      <c r="AU85" s="41"/>
      <c r="AV85" s="41"/>
      <c r="AW85" s="41"/>
      <c r="AX85" s="41"/>
      <c r="AY85" s="41"/>
      <c r="AZ85" s="41"/>
      <c r="BA85" s="41"/>
      <c r="BB85" s="41"/>
      <c r="BC85" s="41"/>
      <c r="BD85" s="41"/>
      <c r="BE85" s="41"/>
      <c r="BF85" s="41"/>
      <c r="BG85" s="41"/>
    </row>
    <row r="86" spans="1:59" x14ac:dyDescent="0.2">
      <c r="A86" s="115">
        <v>43892</v>
      </c>
      <c r="B86" s="43"/>
      <c r="C86" s="43"/>
      <c r="D86" s="43"/>
      <c r="E86" s="43"/>
      <c r="F86" s="43"/>
      <c r="G86" s="43"/>
      <c r="H86" s="43"/>
    </row>
    <row r="87" spans="1:59" x14ac:dyDescent="0.2">
      <c r="A87" s="41" t="s">
        <v>46</v>
      </c>
      <c r="B87" s="41"/>
      <c r="C87" s="41"/>
      <c r="D87" s="41"/>
      <c r="E87" s="41"/>
      <c r="F87" s="41"/>
      <c r="G87" s="41"/>
      <c r="H87" s="41"/>
      <c r="I87" s="17"/>
      <c r="J87" s="17"/>
      <c r="K87" s="17"/>
      <c r="L87" s="17"/>
      <c r="M87" s="17"/>
      <c r="N87" s="17"/>
      <c r="O87" s="17"/>
      <c r="P87" s="17"/>
      <c r="Q87" s="17"/>
    </row>
    <row r="88" spans="1:59" x14ac:dyDescent="0.2">
      <c r="A88" s="24" t="s">
        <v>47</v>
      </c>
    </row>
  </sheetData>
  <mergeCells count="219">
    <mergeCell ref="A63:C63"/>
    <mergeCell ref="D63:AA63"/>
    <mergeCell ref="AB63:AI63"/>
    <mergeCell ref="AJ63:AQ63"/>
    <mergeCell ref="AR63:AY63"/>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G29:BL29"/>
    <mergeCell ref="A30:F30"/>
    <mergeCell ref="G30:BL30"/>
    <mergeCell ref="BE67:BL67"/>
    <mergeCell ref="A64:C64"/>
    <mergeCell ref="D64:AA64"/>
    <mergeCell ref="AB64:AI64"/>
    <mergeCell ref="AR64:AY64"/>
    <mergeCell ref="A61:C61"/>
    <mergeCell ref="AR61:AY61"/>
    <mergeCell ref="A62:C62"/>
    <mergeCell ref="D62:AA62"/>
    <mergeCell ref="AB62:AI62"/>
    <mergeCell ref="AJ62:AQ62"/>
    <mergeCell ref="AR62:AY62"/>
    <mergeCell ref="AJ61:AQ61"/>
    <mergeCell ref="A84:V84"/>
    <mergeCell ref="W84:AM84"/>
    <mergeCell ref="AO84:BG84"/>
    <mergeCell ref="A70:F70"/>
    <mergeCell ref="Z70:AD70"/>
    <mergeCell ref="AE70:AN70"/>
    <mergeCell ref="A78:V78"/>
    <mergeCell ref="W78:AM78"/>
    <mergeCell ref="AO78:BG78"/>
    <mergeCell ref="A80:F80"/>
    <mergeCell ref="W79:AM79"/>
    <mergeCell ref="AE68:AN68"/>
    <mergeCell ref="AE69:AN69"/>
    <mergeCell ref="AO85:BG85"/>
    <mergeCell ref="AO79:BG79"/>
    <mergeCell ref="G68:Y68"/>
    <mergeCell ref="G69:Y69"/>
    <mergeCell ref="G70:Y70"/>
    <mergeCell ref="AO68:AV68"/>
    <mergeCell ref="Z68:AD68"/>
    <mergeCell ref="G67:Y67"/>
    <mergeCell ref="AO67:AV67"/>
    <mergeCell ref="AW67:BD67"/>
    <mergeCell ref="D59:AA60"/>
    <mergeCell ref="AB59:AI60"/>
    <mergeCell ref="AJ59:AQ60"/>
    <mergeCell ref="AR59:AY60"/>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85:AM85"/>
    <mergeCell ref="A87:H87"/>
    <mergeCell ref="A81:AS81"/>
    <mergeCell ref="A82:AS82"/>
    <mergeCell ref="A86:H86"/>
    <mergeCell ref="A69:F69"/>
    <mergeCell ref="Z69:AD69"/>
  </mergeCells>
  <phoneticPr fontId="0" type="noConversion"/>
  <conditionalFormatting sqref="G70:L70">
    <cfRule type="cellIs" dxfId="18" priority="20" stopIfTrue="1" operator="equal">
      <formula>$G69</formula>
    </cfRule>
  </conditionalFormatting>
  <conditionalFormatting sqref="D49">
    <cfRule type="cellIs" dxfId="17" priority="21" stopIfTrue="1" operator="equal">
      <formula>$D48</formula>
    </cfRule>
  </conditionalFormatting>
  <conditionalFormatting sqref="A70:F70">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D52">
    <cfRule type="cellIs" dxfId="13" priority="17" stopIfTrue="1" operator="equal">
      <formula>$D51</formula>
    </cfRule>
  </conditionalFormatting>
  <conditionalFormatting sqref="D53">
    <cfRule type="cellIs" dxfId="12" priority="16" stopIfTrue="1" operator="equal">
      <formula>$D52</formula>
    </cfRule>
  </conditionalFormatting>
  <conditionalFormatting sqref="D54">
    <cfRule type="cellIs" dxfId="11" priority="15" stopIfTrue="1" operator="equal">
      <formula>$D53</formula>
    </cfRule>
  </conditionalFormatting>
  <conditionalFormatting sqref="D55">
    <cfRule type="cellIs" dxfId="10" priority="14" stopIfTrue="1" operator="equal">
      <formula>$D54</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2020-03-03T14:11:57Z</cp:lastPrinted>
  <dcterms:created xsi:type="dcterms:W3CDTF">2016-08-15T09:54:21Z</dcterms:created>
  <dcterms:modified xsi:type="dcterms:W3CDTF">2020-03-03T14:13:09Z</dcterms:modified>
</cp:coreProperties>
</file>